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R:\07-SSZ\SLUŽBA ZA JAVNA NAROČILA\POSTOPKI 2026\NAROČILO MALE VREDNOSTI\Širitev pokopališča Dobrava - Mojca G. Mihalič\Popis del\"/>
    </mc:Choice>
  </mc:AlternateContent>
  <xr:revisionPtr revIDLastSave="0" documentId="8_{F7108978-4D30-4D30-B382-7C93A2026B65}" xr6:coauthVersionLast="47" xr6:coauthVersionMax="47" xr10:uidLastSave="{00000000-0000-0000-0000-000000000000}"/>
  <bookViews>
    <workbookView xWindow="-120" yWindow="-120" windowWidth="38640" windowHeight="21240" xr2:uid="{77915D7C-E74B-434B-B338-F9C3139E3967}"/>
  </bookViews>
  <sheets>
    <sheet name="Popis del brez cen" sheetId="3" r:id="rId1"/>
  </sheets>
  <definedNames>
    <definedName name="_xlnm._FilterDatabase" localSheetId="0" hidden="1">'Popis del brez cen'!$B$2:$G$2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3" l="1"/>
  <c r="F8" i="3"/>
  <c r="G8" i="3" s="1"/>
  <c r="F9" i="3"/>
  <c r="G9" i="3" s="1"/>
  <c r="F13" i="3"/>
  <c r="G13" i="3" s="1"/>
  <c r="F10" i="3"/>
  <c r="G10" i="3" s="1"/>
  <c r="F11" i="3"/>
  <c r="G11" i="3" s="1"/>
  <c r="F12" i="3"/>
  <c r="G12" i="3" s="1"/>
  <c r="F14" i="3"/>
  <c r="G14" i="3" s="1"/>
  <c r="F5" i="3"/>
  <c r="G5" i="3" s="1"/>
  <c r="F6" i="3"/>
  <c r="G6" i="3" s="1"/>
  <c r="F4" i="3"/>
  <c r="G4" i="3" s="1"/>
  <c r="G7" i="3" l="1"/>
  <c r="G15" i="3" s="1"/>
  <c r="F15"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803462F-574D-4270-B48B-FB6D98145ADC}" keepAlive="1" name="Poizvedba – 20260211_eIKD Dobrava Pokopališče JUŽNI DEL" description="Povezava s poizvedbo »20260211_eIKD Dobrava Pokopališče JUŽNI DEL« v delovnem zvezku." type="5" refreshedVersion="8" background="1" saveData="1">
    <dbPr connection="Provider=Microsoft.Mashup.OleDb.1;Data Source=$Workbook$;Location=&quot;20260211_eIKD Dobrava Pokopališče JUŽNI DEL&quot;;Extended Properties=&quot;&quot;" command="SELECT * FROM [20260211_eIKD Dobrava Pokopališče JUŽNI DEL]"/>
  </connection>
  <connection id="2" xr16:uid="{89DE2989-C531-4B5F-B19B-AB4CD07DC5DA}" keepAlive="1" name="Poizvedba – 20260211_eIKD Dobrava Pokopališče JUŽNI DEL (2)" description="Povezava s poizvedbo »20260211_eIKD Dobrava Pokopališče JUŽNI DEL (2)« v delovnem zvezku." type="5" refreshedVersion="8" background="1" saveData="1">
    <dbPr connection="Provider=Microsoft.Mashup.OleDb.1;Data Source=$Workbook$;Location=&quot;20260211_eIKD Dobrava Pokopališče JUŽNI DEL (2)&quot;;Extended Properties=&quot;&quot;" command="SELECT * FROM [20260211_eIKD Dobrava Pokopališče JUŽNI DEL (2)]"/>
  </connection>
  <connection id="3" xr16:uid="{42AD6026-5A31-4B73-892F-DE1F0D2DFF3F}" keepAlive="1" name="Poizvedba – Ljutomer, parkovna in mestna drevesa, ARBO- Neimenovan sloj (3)" description="Povezava s poizvedbo »Ljutomer, parkovna in mestna drevesa, ARBO- Neimenovan sloj (3)« v delovnem zvezku." type="5" refreshedVersion="8" background="1" saveData="1">
    <dbPr connection="Provider=Microsoft.Mashup.OleDb.1;Data Source=$Workbook$;Location=&quot;Ljutomer, parkovna in mestna drevesa, ARBO- Neimenovan sloj (3)&quot;;Extended Properties=&quot;&quot;" command="SELECT * FROM [Ljutomer, parkovna in mestna drevesa, ARBO- Neimenovan sloj (3)]"/>
  </connection>
  <connection id="4" xr16:uid="{34333267-9CD1-4FC3-A22F-E0F78B2ACCE3}" keepAlive="1" name="Poizvedba – Ljutomer, parkovna in mestna drevesa, ARBO- Neimenovan sloj (4)" description="Povezava s poizvedbo »Ljutomer, parkovna in mestna drevesa, ARBO- Neimenovan sloj (4)« v delovnem zvezku." type="5" refreshedVersion="8" background="1" saveData="1">
    <dbPr connection="Provider=Microsoft.Mashup.OleDb.1;Data Source=$Workbook$;Location=&quot;Ljutomer, parkovna in mestna drevesa, ARBO- Neimenovan sloj (4)&quot;;Extended Properties=&quot;&quot;" command="SELECT * FROM [Ljutomer, parkovna in mestna drevesa, ARBO- Neimenovan sloj (4)]"/>
  </connection>
  <connection id="5" xr16:uid="{A637E32F-D799-41A9-84D8-1AC9E33528D7}" keepAlive="1" name="Poizvedba – Ljutomer, parkovna in mestna drevesa, ARBO- Neimenovan sloj (5)" description="Povezava s poizvedbo »Ljutomer, parkovna in mestna drevesa, ARBO- Neimenovan sloj (5)« v delovnem zvezku." type="5" refreshedVersion="8" background="1" saveData="1">
    <dbPr connection="Provider=Microsoft.Mashup.OleDb.1;Data Source=$Workbook$;Location=&quot;Ljutomer, parkovna in mestna drevesa, ARBO- Neimenovan sloj (5)&quot;;Extended Properties=&quot;&quot;" command="SELECT * FROM [Ljutomer, parkovna in mestna drevesa, ARBO- Neimenovan sloj (5)]"/>
  </connection>
  <connection id="6" xr16:uid="{15DE6915-7E87-4AFE-B81C-BA5056682085}" keepAlive="1" name="Poizvedba – Maribor, Pokopališče Dobrava (ZUM)- Dobrava Pokopališče JUŽNI DEL(1)" description="Povezava s poizvedbo »Maribor, Pokopališče Dobrava (ZUM)- Dobrava Pokopališče JUŽNI DEL(1)« v delovnem zvezku." type="5" refreshedVersion="0" background="1">
    <dbPr connection="Provider=Microsoft.Mashup.OleDb.1;Data Source=$Workbook$;Location=&quot;Maribor, Pokopališče Dobrava (ZUM)- Dobrava Pokopališče JUŽNI DEL(1)&quot;;Extended Properties=&quot;&quot;" command="SELECT * FROM [Maribor, Pokopališče Dobrava (ZUM)- Dobrava Pokopališče JUŽNI DEL(1)]"/>
  </connection>
</connections>
</file>

<file path=xl/sharedStrings.xml><?xml version="1.0" encoding="utf-8"?>
<sst xmlns="http://schemas.openxmlformats.org/spreadsheetml/2006/main" count="31" uniqueCount="21">
  <si>
    <t>SKUPAJ ocenjena VREDNOST</t>
  </si>
  <si>
    <t>Ocenjena VREDNOST (brez DDV)</t>
  </si>
  <si>
    <t>Ocenjena vrednost na enoto</t>
  </si>
  <si>
    <t>POPIS DEL. Sklop DREVESA (urejanje dreves. Odstranitev dreves in štorov)</t>
  </si>
  <si>
    <t>OPIS</t>
  </si>
  <si>
    <t>Ocenjena VREDNOST (z DDV)</t>
  </si>
  <si>
    <t>enota</t>
  </si>
  <si>
    <t>kpl</t>
  </si>
  <si>
    <t>število dreves / štorov</t>
  </si>
  <si>
    <r>
      <rPr>
        <b/>
        <sz val="12"/>
        <rFont val="Aptos Narrow"/>
        <family val="2"/>
      </rPr>
      <t xml:space="preserve">A1. Ukrepanje. KROŠNJA. Splošna kategorija ukrepanja U15b </t>
    </r>
    <r>
      <rPr>
        <sz val="12"/>
        <rFont val="Aptos Narrow"/>
        <family val="2"/>
      </rPr>
      <t xml:space="preserve">priporočeno ohranjanje drevesa. izvedba vzdrževalnih ukrepov za MLADO ali ODRAŠČAJOČE drevo (prvih 20-25 let po sajenju drevesa ALI zamujena nega). EAS matrika, 2/A Mlado/odraščajoče drevo s stalno krošnjo: vzdrževanje krošnje – mlada in odraščajoča drevesa.
Za dimenzije dreves, mikrolokacijo drevesa in dodatne usmeritve ukrepanja glej podrobnejši popis.
Vzdrževalna dela na drevesu se morajo izvesti v skladu z Evropskim standardom za obrezovanje dreves (EAS 01:2022 SI) in področno zakonodajo. 
</t>
    </r>
    <r>
      <rPr>
        <b/>
        <sz val="12"/>
        <rFont val="Aptos Narrow"/>
        <family val="2"/>
      </rPr>
      <t xml:space="preserve">Dela vključujejo (kpl): </t>
    </r>
    <r>
      <rPr>
        <sz val="12"/>
        <rFont val="Aptos Narrow"/>
        <family val="2"/>
      </rPr>
      <t>ureditev drevesa, odstranitev in odvoz lesnega materiala (dopustno je mletje na licu mesta in razgrnitev v zelenih pasovih). Čiščenje delovišča.</t>
    </r>
  </si>
  <si>
    <r>
      <rPr>
        <b/>
        <sz val="12"/>
        <rFont val="Aptos Narrow"/>
        <family val="2"/>
      </rPr>
      <t xml:space="preserve">A2. Ukrepanje. KROŠNJA. Splošna kategorija ukrepanja U12 </t>
    </r>
    <r>
      <rPr>
        <sz val="12"/>
        <rFont val="Aptos Narrow"/>
        <family val="2"/>
      </rPr>
      <t xml:space="preserve"> priporočeno ohranjanje drevesa. izvedba priporočenih podrobnejših vzdrževalnih ukrepov v krošnji ODRASLEGA drevesa (ocenjen MANJŠI obseg del. ukrepanje zgolj na posameznih delih krošnje). EAS matrika, 3/A Odrasla drevesa: vzdrževanje krošnje.
Za dimenzije dreves, mikrolokacijo drevesa in dodatne usmeritve ukrepanja glej podrobnejši popis.
Vzdrževalna dela na drevesu se morajo izvesti v skladu z Evropskim standardom za obrezovanje dreves (EAS 01:2022 SI) in področno zakonodajo. 
</t>
    </r>
    <r>
      <rPr>
        <b/>
        <sz val="12"/>
        <rFont val="Aptos Narrow"/>
        <family val="2"/>
      </rPr>
      <t>Dela vključujejo (kpl):</t>
    </r>
    <r>
      <rPr>
        <sz val="12"/>
        <rFont val="Aptos Narrow"/>
        <family val="2"/>
      </rPr>
      <t xml:space="preserve"> ureditev drevesa, odstranitev in odvoz lesnega materiala (dopustno je mletje na licu mesta in razgrnitev v zelenih pasovih). Čiščenje delovišča.</t>
    </r>
  </si>
  <si>
    <r>
      <rPr>
        <b/>
        <sz val="12"/>
        <rFont val="Aptos Narrow"/>
        <family val="2"/>
      </rPr>
      <t>A3. Ukrepanje. KROŠNJA. Splošna kategorija ukrepanja U13</t>
    </r>
    <r>
      <rPr>
        <sz val="12"/>
        <rFont val="Aptos Narrow"/>
        <family val="2"/>
      </rPr>
      <t xml:space="preserve"> priporočeno ohranjanje drevesa. izvedba priporočenih podrobnejših vzdrževalnih ukrepov v krošnji ODRASLEGA drevesa (ocenjen VEČJI obseg del. ukrepanje v celotni krošnji ali zahtevnejša dela v krošnji ali namestitev povezav). EAS matrika, 3/A Odrasla drevesa: vzdrževanje krošnje.
Za dimenzije dreves, mikrolokacijo drevesa in dodatne usmeritve ukrepanja glej podrobnejši popis.
Vzdrževalna dela na drevesu se morajo izvesti v skladu z Evropskim standardom za obrezovanje dreves (EAS 01:2022 SI) in področno zakonodajo. 
</t>
    </r>
    <r>
      <rPr>
        <b/>
        <sz val="12"/>
        <rFont val="Aptos Narrow"/>
        <family val="2"/>
      </rPr>
      <t xml:space="preserve">Dela vključujejo (kpl): </t>
    </r>
    <r>
      <rPr>
        <sz val="12"/>
        <rFont val="Aptos Narrow"/>
        <family val="2"/>
      </rPr>
      <t xml:space="preserve"> ureditev drevesa, odstranitev in odvoz lesnega materiala (dopustno je mletje na licu mesta in razgrnitev v zelenih pasovih). Čiščenje delovišča.</t>
    </r>
  </si>
  <si>
    <r>
      <rPr>
        <b/>
        <sz val="12"/>
        <rFont val="Aptos Narrow"/>
        <family val="2"/>
      </rPr>
      <t>B. Ukrepanje. Dela s tal. Splošna kategorija ukrepanja U11</t>
    </r>
    <r>
      <rPr>
        <sz val="12"/>
        <rFont val="Aptos Narrow"/>
        <family val="2"/>
      </rPr>
      <t xml:space="preserve"> (priporočeno ohranjanje drevesa. izvedba manj zahtevnih vzdrževalnih ukrepov (dela s tal). 
Za dimenzije dreves, mikrolokacijo drevesa in dodatne usmeritve ukrepanja glej podrobnejši popis.
Vzdrževalna dela na drevesu se morajo izvesti v skladu z Evropskim standardom za obrezovanje dreves (EAS 01:2022 SI) in področno zakonodajo. 
</t>
    </r>
    <r>
      <rPr>
        <b/>
        <sz val="12"/>
        <rFont val="Aptos Narrow"/>
        <family val="2"/>
      </rPr>
      <t xml:space="preserve">Dela vključujejo (kpl): </t>
    </r>
    <r>
      <rPr>
        <sz val="12"/>
        <rFont val="Aptos Narrow"/>
        <family val="2"/>
      </rPr>
      <t>ureditev drevesa (dela s tal), odstranitev in odvoz lesnega materiala (dopustno je mletje na licu mesta in razgrnitev v zelenih pasovih). Čiščenje delovišča.</t>
    </r>
  </si>
  <si>
    <r>
      <rPr>
        <b/>
        <sz val="12"/>
        <rFont val="Aptos Narrow"/>
        <family val="2"/>
      </rPr>
      <t xml:space="preserve">C. Ukrepanje. Količek. Priveza. Zaščita pred košnjo.
Splošna kategorija ukrepanja U15a1 </t>
    </r>
    <r>
      <rPr>
        <sz val="12"/>
        <rFont val="Aptos Narrow"/>
        <family val="2"/>
      </rPr>
      <t xml:space="preserve">priporočeno ohranjanje drevesa. izvedba vzdrževalnih ukrepov za MLADO ali ODRAŠČAJOČE drevo (prvih 20-25 let po sajenju drevesa ALI zamujena nega). 
Za dimenzije dreves, mikrolokacijo drevesa in dodatne usmeritve ukrepanja glej podrobnejši popis.
</t>
    </r>
    <r>
      <rPr>
        <b/>
        <sz val="12"/>
        <rFont val="Aptos Narrow"/>
        <family val="2"/>
      </rPr>
      <t xml:space="preserve">Dela vključujejo (kpl): </t>
    </r>
    <r>
      <rPr>
        <sz val="12"/>
        <rFont val="Aptos Narrow"/>
        <family val="2"/>
      </rPr>
      <t xml:space="preserve"> nabavo in dostavo materiala (na drevo: en količek, fi 5 cm, višine 2 m + gumijasta votla priveza fi 8 mm, do 50 cm dolžine + plastificirana žica. višina vsaj 30 cm in dolžina 40 - 60 cm, npr. nabava PVC pletiva - plastificirano, šestkotno, lahko upogibljivo, širina lukenj naj bo 1.3 cm (npr. Bauhaus; 13×1,0×1000, za zajčje ograde); v skladu z navodili (na terenu) namestitev materiala ob in na drevo</t>
    </r>
  </si>
  <si>
    <r>
      <rPr>
        <b/>
        <sz val="12"/>
        <rFont val="Aptos Narrow"/>
        <family val="2"/>
      </rPr>
      <t>D. Ukrepanje. Zaščita pred košnjo. Splošna kategorija ukrepanja U15a2</t>
    </r>
    <r>
      <rPr>
        <sz val="12"/>
        <rFont val="Aptos Narrow"/>
        <family val="2"/>
      </rPr>
      <t xml:space="preserve"> priporočeno ohranjanje drevesa. izvedba vzdrževalnih ukrepov za MLADO ali ODRAŠČAJOČE drevo (prvih 20-25 let po sajenju drevesa ALI zamujena nega). 
Za dimenzije dreves, mikrolokacijo drevesa in dodatne usmeritve ukrepanja glej podrobnejši popis.
</t>
    </r>
    <r>
      <rPr>
        <b/>
        <sz val="12"/>
        <rFont val="Aptos Narrow"/>
        <family val="2"/>
      </rPr>
      <t xml:space="preserve">Dela vključujejo (kpl): </t>
    </r>
    <r>
      <rPr>
        <sz val="12"/>
        <rFont val="Aptos Narrow"/>
        <family val="2"/>
      </rPr>
      <t xml:space="preserve"> nabavo in dostavo materiala (na drevo: plastificirana žica. višina vsaj 30 cm in dolžina 40 - 60 cm, npr. nabava PVC pletiva - plastificirano, šestkotno, lahko upogibljivo, širina lukenj naj bo 1.3 cm (npr. Bauhaus; 13×1,0×1000, za zajčje ograde); v skladu z navodili (na terenu) namestitev materiala ob in na drevo</t>
    </r>
  </si>
  <si>
    <r>
      <rPr>
        <b/>
        <sz val="12"/>
        <rFont val="Aptos Narrow"/>
        <family val="2"/>
      </rPr>
      <t>E. Odstranitev drevesa. Zelo majhno drevo.</t>
    </r>
    <r>
      <rPr>
        <sz val="12"/>
        <rFont val="Aptos Narrow"/>
        <family val="2"/>
      </rPr>
      <t xml:space="preserve"> Splošna kategorija ukrepanja U01 (priporočena prednostna odstranitev drevesa). U02 (priporočena odstranitev drevesa). U03 (možna odstranitev drevesa ali odstranitev drevesa zaradi drugih razlogov).
Za dimenzije dreves, mikrolokacijo drevesa in vzrok odstranitve glej podrobnejši popis.
</t>
    </r>
    <r>
      <rPr>
        <b/>
        <sz val="12"/>
        <rFont val="Aptos Narrow"/>
        <family val="2"/>
      </rPr>
      <t xml:space="preserve">Dela vključujejo (kpl): </t>
    </r>
    <r>
      <rPr>
        <sz val="12"/>
        <rFont val="Aptos Narrow"/>
        <family val="2"/>
      </rPr>
      <t xml:space="preserve"> odstranitev zelo majhnega drevesa, rez se naj naredi čim bolj pri tleh. odstranitev in odvoz lesnega materiala (dopustno je mletje na licu mesta in razgrnitev v zelenih pasovih). Čiščenje delovišča.</t>
    </r>
  </si>
  <si>
    <r>
      <rPr>
        <b/>
        <sz val="12"/>
        <rFont val="Aptos Narrow"/>
        <family val="2"/>
      </rPr>
      <t xml:space="preserve">F. Odstranitev drevesa. Manjše drevo. </t>
    </r>
    <r>
      <rPr>
        <sz val="12"/>
        <rFont val="Aptos Narrow"/>
        <family val="2"/>
      </rPr>
      <t xml:space="preserve">Splošna kategorija ukrepanja U01 (priporočena prednostna odstranitev drevesa). U02 (priporočena odstranitev drevesa). U03 (možna odstranitev drevesa ali odstranitev drevesa zaradi drugih razlogov).
Za dimenzije dreves, mikrolokacijo drevesa in vzrok odstranitve glej podrobnejši popis.
</t>
    </r>
    <r>
      <rPr>
        <b/>
        <sz val="12"/>
        <rFont val="Aptos Narrow"/>
        <family val="2"/>
      </rPr>
      <t xml:space="preserve">Dela vključujejo (kpl):  </t>
    </r>
    <r>
      <rPr>
        <sz val="12"/>
        <rFont val="Aptos Narrow"/>
        <family val="2"/>
      </rPr>
      <t>odstranitev manjšega drevesa, rez se naj naredi čim bolj pri tleh. odstranitev in odvoz lesnega materiala (dopustno je mletje na licu mesta in razgrnitev v zelenih pasovih). Čiščenje delovišča.</t>
    </r>
  </si>
  <si>
    <r>
      <rPr>
        <b/>
        <sz val="12"/>
        <rFont val="Aptos Narrow"/>
        <family val="2"/>
      </rPr>
      <t xml:space="preserve">G. Odstranitev drevesa. Srednje veliko drevo. </t>
    </r>
    <r>
      <rPr>
        <sz val="12"/>
        <rFont val="Aptos Narrow"/>
        <family val="2"/>
      </rPr>
      <t xml:space="preserve">Splošna kategorija ukrepanja U01 (priporočena prednostna odstranitev drevesa). U02 (priporočena odstranitev drevesa). U03 (možna odstranitev drevesa ali odstranitev drevesa zaradi drugih razlogov).
Za dimenzije dreves, mikrolokacijo drevesa in vzrok odstranitve glej podrobnejši popis.
</t>
    </r>
    <r>
      <rPr>
        <b/>
        <sz val="12"/>
        <rFont val="Aptos Narrow"/>
        <family val="2"/>
      </rPr>
      <t xml:space="preserve">Dela vključujejo (kpl):  </t>
    </r>
    <r>
      <rPr>
        <sz val="12"/>
        <rFont val="Aptos Narrow"/>
        <family val="2"/>
      </rPr>
      <t>odstranitev drevesa manjših dimenzij, rez se naj naredi čim bolj pri tleh in štor prekrije z zemljo. Odstranitev in odvoz lesnega materiala (dopustno je mletje na licu mesta in razgrnitev v zelenih pasovih). Čiščenje delovišča.</t>
    </r>
  </si>
  <si>
    <r>
      <rPr>
        <b/>
        <sz val="12"/>
        <rFont val="Aptos Narrow"/>
        <family val="2"/>
      </rPr>
      <t xml:space="preserve">H. Ukrepanje. Nižanje štora (do nivoja tal in prekritje z zemljo). </t>
    </r>
    <r>
      <rPr>
        <sz val="12"/>
        <rFont val="Aptos Narrow"/>
        <family val="2"/>
      </rPr>
      <t xml:space="preserve">Splošna kategorija ukrepanja X1 obstoječi štor / panj. presoja odstranitve štora/panja.
</t>
    </r>
    <r>
      <rPr>
        <b/>
        <sz val="12"/>
        <rFont val="Aptos Narrow"/>
        <family val="2"/>
      </rPr>
      <t xml:space="preserve">Dela vključujejo (kpl): </t>
    </r>
    <r>
      <rPr>
        <sz val="12"/>
        <rFont val="Aptos Narrow"/>
        <family val="2"/>
      </rPr>
      <t xml:space="preserve"> dodatno znižanje obstoječega štora / panja, rez se naj naredi čim bolj pri tleh in štor prekrije z zemljo. Odstranitev in odvoz lesnega materiala. Čiščenje delovišča.</t>
    </r>
  </si>
  <si>
    <r>
      <rPr>
        <b/>
        <sz val="12"/>
        <rFont val="Aptos Narrow"/>
        <family val="2"/>
      </rPr>
      <t xml:space="preserve">I. Odstranitev štora (Zvrnjen v območju korenin. Odstranitev v celoti). </t>
    </r>
    <r>
      <rPr>
        <sz val="12"/>
        <rFont val="Aptos Narrow"/>
        <family val="2"/>
      </rPr>
      <t xml:space="preserve">Splošna kategorija ukrepanja X1 obstoječi štor / panj. presoja odstranitve štora/panja.
</t>
    </r>
    <r>
      <rPr>
        <b/>
        <sz val="12"/>
        <rFont val="Aptos Narrow"/>
        <family val="2"/>
      </rPr>
      <t>Dela vključujejo (kpl):</t>
    </r>
    <r>
      <rPr>
        <sz val="12"/>
        <rFont val="Aptos Narrow"/>
        <family val="2"/>
      </rPr>
      <t xml:space="preserve">  delno ruvanje in odstranitev obstoječega štora / panja. nastalo luknjo se naj prekrije z zemljo. Odstranitev in odvoz lesnega materiala. Čiščenje delovišča.</t>
    </r>
  </si>
  <si>
    <t>Pred izvedbo potrebno preveriti število ukrepov, saj so možne spremembe stanja dreves glede na morebitne vetrolome ipd. v času od zadnjega evidentiranega stanja!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</si>
</sst>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 x14ac:knownFonts="1">
    <font>
      <sz val="11"/>
      <color theme="1"/>
      <name val="Arial Narrow"/>
      <family val="2"/>
      <charset val="238"/>
    </font>
    <font>
      <b/>
      <sz val="12"/>
      <name val="Aptos Narrow"/>
      <family val="2"/>
    </font>
    <font>
      <sz val="12"/>
      <name val="Aptos Narrow"/>
      <family val="2"/>
    </font>
    <font>
      <b/>
      <sz val="14"/>
      <name val="Aptos Narrow"/>
      <family val="2"/>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2" fillId="0" borderId="0" xfId="0" applyFont="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2" borderId="0" xfId="0" applyFont="1" applyFill="1" applyAlignment="1">
      <alignment horizontal="left" vertical="center"/>
    </xf>
    <xf numFmtId="164" fontId="2" fillId="2" borderId="0" xfId="0" applyNumberFormat="1" applyFont="1" applyFill="1" applyAlignment="1">
      <alignment horizontal="center" vertical="center"/>
    </xf>
    <xf numFmtId="164" fontId="2" fillId="2" borderId="0" xfId="0" applyNumberFormat="1" applyFont="1" applyFill="1" applyAlignment="1">
      <alignment horizontal="center" vertical="center" wrapText="1"/>
    </xf>
    <xf numFmtId="164" fontId="2" fillId="0" borderId="1" xfId="0" applyNumberFormat="1"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560CF-A6FE-44F3-921C-EFD1A7ED8235}">
  <dimension ref="B1:G15"/>
  <sheetViews>
    <sheetView tabSelected="1" workbookViewId="0">
      <pane xSplit="1" ySplit="2" topLeftCell="B3" activePane="bottomRight" state="frozen"/>
      <selection pane="topRight" activeCell="B1" sqref="B1"/>
      <selection pane="bottomLeft" activeCell="A3" sqref="A3"/>
      <selection pane="bottomRight" activeCell="B3" sqref="B3"/>
    </sheetView>
  </sheetViews>
  <sheetFormatPr defaultColWidth="8.7109375" defaultRowHeight="15.75" x14ac:dyDescent="0.3"/>
  <cols>
    <col min="1" max="1" width="8.7109375" style="1"/>
    <col min="2" max="2" width="70.42578125" style="13" customWidth="1"/>
    <col min="3" max="3" width="13.42578125" style="14" customWidth="1"/>
    <col min="4" max="4" width="9.7109375" style="14" customWidth="1"/>
    <col min="5" max="5" width="22.7109375" style="15" customWidth="1"/>
    <col min="6" max="6" width="17.140625" style="15" customWidth="1"/>
    <col min="7" max="7" width="17" style="14" customWidth="1"/>
    <col min="8" max="8" width="19.85546875" style="1" customWidth="1"/>
    <col min="9" max="16384" width="8.7109375" style="1"/>
  </cols>
  <sheetData>
    <row r="1" spans="2:7" ht="18.75" x14ac:dyDescent="0.3">
      <c r="B1" s="6" t="s">
        <v>3</v>
      </c>
      <c r="C1" s="4"/>
      <c r="D1" s="4"/>
      <c r="E1" s="7"/>
      <c r="F1" s="8"/>
      <c r="G1" s="5"/>
    </row>
    <row r="2" spans="2:7" ht="47.25" x14ac:dyDescent="0.3">
      <c r="B2" s="2" t="s">
        <v>4</v>
      </c>
      <c r="C2" s="3" t="s">
        <v>8</v>
      </c>
      <c r="D2" s="3" t="s">
        <v>6</v>
      </c>
      <c r="E2" s="9" t="s">
        <v>2</v>
      </c>
      <c r="F2" s="9" t="s">
        <v>1</v>
      </c>
      <c r="G2" s="9" t="s">
        <v>5</v>
      </c>
    </row>
    <row r="3" spans="2:7" ht="47.25" x14ac:dyDescent="0.3">
      <c r="B3" s="2" t="s">
        <v>20</v>
      </c>
      <c r="C3" s="3"/>
      <c r="D3" s="3"/>
      <c r="E3" s="9"/>
      <c r="F3" s="9"/>
      <c r="G3" s="9"/>
    </row>
    <row r="4" spans="2:7" ht="204.75" x14ac:dyDescent="0.3">
      <c r="B4" s="2" t="s">
        <v>9</v>
      </c>
      <c r="C4" s="3">
        <v>4</v>
      </c>
      <c r="D4" s="3" t="s">
        <v>7</v>
      </c>
      <c r="E4" s="9">
        <v>0</v>
      </c>
      <c r="F4" s="9">
        <f>C4*E4</f>
        <v>0</v>
      </c>
      <c r="G4" s="9">
        <f>F4*1.22</f>
        <v>0</v>
      </c>
    </row>
    <row r="5" spans="2:7" ht="204.75" x14ac:dyDescent="0.3">
      <c r="B5" s="2" t="s">
        <v>10</v>
      </c>
      <c r="C5" s="3">
        <v>10</v>
      </c>
      <c r="D5" s="3" t="s">
        <v>7</v>
      </c>
      <c r="E5" s="9">
        <v>0</v>
      </c>
      <c r="F5" s="9">
        <f t="shared" ref="F5:F9" si="0">C5*E5</f>
        <v>0</v>
      </c>
      <c r="G5" s="9">
        <f t="shared" ref="G5:G9" si="1">F5*1.22</f>
        <v>0</v>
      </c>
    </row>
    <row r="6" spans="2:7" ht="204.75" x14ac:dyDescent="0.3">
      <c r="B6" s="2" t="s">
        <v>11</v>
      </c>
      <c r="C6" s="3">
        <v>3</v>
      </c>
      <c r="D6" s="3" t="s">
        <v>7</v>
      </c>
      <c r="E6" s="9">
        <v>0</v>
      </c>
      <c r="F6" s="9">
        <f t="shared" si="0"/>
        <v>0</v>
      </c>
      <c r="G6" s="9">
        <f t="shared" si="1"/>
        <v>0</v>
      </c>
    </row>
    <row r="7" spans="2:7" ht="173.25" x14ac:dyDescent="0.3">
      <c r="B7" s="2" t="s">
        <v>12</v>
      </c>
      <c r="C7" s="3">
        <v>9</v>
      </c>
      <c r="D7" s="3" t="s">
        <v>7</v>
      </c>
      <c r="E7" s="9">
        <v>0</v>
      </c>
      <c r="F7" s="9">
        <f t="shared" si="0"/>
        <v>0</v>
      </c>
      <c r="G7" s="9">
        <f t="shared" si="1"/>
        <v>0</v>
      </c>
    </row>
    <row r="8" spans="2:7" ht="189" x14ac:dyDescent="0.3">
      <c r="B8" s="2" t="s">
        <v>13</v>
      </c>
      <c r="C8" s="3">
        <v>28</v>
      </c>
      <c r="D8" s="3" t="s">
        <v>7</v>
      </c>
      <c r="E8" s="9">
        <v>0</v>
      </c>
      <c r="F8" s="9">
        <f t="shared" si="0"/>
        <v>0</v>
      </c>
      <c r="G8" s="9">
        <f t="shared" si="1"/>
        <v>0</v>
      </c>
    </row>
    <row r="9" spans="2:7" ht="173.25" x14ac:dyDescent="0.3">
      <c r="B9" s="2" t="s">
        <v>14</v>
      </c>
      <c r="C9" s="3">
        <v>27</v>
      </c>
      <c r="D9" s="3" t="s">
        <v>7</v>
      </c>
      <c r="E9" s="9">
        <v>0</v>
      </c>
      <c r="F9" s="9">
        <f t="shared" si="0"/>
        <v>0</v>
      </c>
      <c r="G9" s="9">
        <f t="shared" si="1"/>
        <v>0</v>
      </c>
    </row>
    <row r="10" spans="2:7" ht="157.5" x14ac:dyDescent="0.3">
      <c r="B10" s="2" t="s">
        <v>15</v>
      </c>
      <c r="C10" s="3">
        <v>45</v>
      </c>
      <c r="D10" s="3" t="s">
        <v>7</v>
      </c>
      <c r="E10" s="9">
        <v>0</v>
      </c>
      <c r="F10" s="9">
        <f>C10*E10</f>
        <v>0</v>
      </c>
      <c r="G10" s="9">
        <f>F10*1.22</f>
        <v>0</v>
      </c>
    </row>
    <row r="11" spans="2:7" ht="141.75" x14ac:dyDescent="0.3">
      <c r="B11" s="2" t="s">
        <v>16</v>
      </c>
      <c r="C11" s="3">
        <v>23</v>
      </c>
      <c r="D11" s="3" t="s">
        <v>7</v>
      </c>
      <c r="E11" s="9">
        <v>0</v>
      </c>
      <c r="F11" s="9">
        <f>C11*E11</f>
        <v>0</v>
      </c>
      <c r="G11" s="9">
        <f>F11*1.22</f>
        <v>0</v>
      </c>
    </row>
    <row r="12" spans="2:7" ht="157.5" x14ac:dyDescent="0.3">
      <c r="B12" s="2" t="s">
        <v>17</v>
      </c>
      <c r="C12" s="3">
        <v>1</v>
      </c>
      <c r="D12" s="3" t="s">
        <v>7</v>
      </c>
      <c r="E12" s="9">
        <v>0</v>
      </c>
      <c r="F12" s="9">
        <f>C12*E12</f>
        <v>0</v>
      </c>
      <c r="G12" s="9">
        <f>F12*1.22</f>
        <v>0</v>
      </c>
    </row>
    <row r="13" spans="2:7" ht="94.5" x14ac:dyDescent="0.3">
      <c r="B13" s="2" t="s">
        <v>18</v>
      </c>
      <c r="C13" s="3">
        <v>63</v>
      </c>
      <c r="D13" s="3" t="s">
        <v>7</v>
      </c>
      <c r="E13" s="9">
        <v>0</v>
      </c>
      <c r="F13" s="9">
        <f>C13*E13</f>
        <v>0</v>
      </c>
      <c r="G13" s="9">
        <f>F13*1.22</f>
        <v>0</v>
      </c>
    </row>
    <row r="14" spans="2:7" ht="94.5" x14ac:dyDescent="0.3">
      <c r="B14" s="2" t="s">
        <v>19</v>
      </c>
      <c r="C14" s="3">
        <v>1</v>
      </c>
      <c r="D14" s="3" t="s">
        <v>7</v>
      </c>
      <c r="E14" s="9">
        <v>0</v>
      </c>
      <c r="F14" s="9">
        <f>C14*E14</f>
        <v>0</v>
      </c>
      <c r="G14" s="9">
        <f>F14*1.22</f>
        <v>0</v>
      </c>
    </row>
    <row r="15" spans="2:7" x14ac:dyDescent="0.3">
      <c r="B15" s="10" t="s">
        <v>0</v>
      </c>
      <c r="C15" s="11"/>
      <c r="D15" s="11"/>
      <c r="E15" s="12"/>
      <c r="F15" s="12">
        <f>SUM(F4:F14)</f>
        <v>0</v>
      </c>
      <c r="G15" s="12">
        <f>SUM(G4:G14)</f>
        <v>0</v>
      </c>
    </row>
  </sheetData>
  <autoFilter ref="B2:G2" xr:uid="{71F560CF-A6FE-44F3-921C-EFD1A7ED823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8BB0026-BB2F-405E-9CB7-A1666A3A9BE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del brez cen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Grmovsek</dc:creator>
  <cp:lastModifiedBy>Rok SELINŠEK</cp:lastModifiedBy>
  <dcterms:created xsi:type="dcterms:W3CDTF">2026-02-04T13:04:01Z</dcterms:created>
  <dcterms:modified xsi:type="dcterms:W3CDTF">2026-07-28T11:45:45Z</dcterms:modified>
</cp:coreProperties>
</file>